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14505" yWindow="-15" windowWidth="14340" windowHeight="12795"/>
  </bookViews>
  <sheets>
    <sheet name="С подвидами" sheetId="3" r:id="rId1"/>
  </sheets>
  <definedNames>
    <definedName name="_xlnm.Print_Titles" localSheetId="0">'С подвидами'!$6:$9</definedName>
    <definedName name="_xlnm.Print_Area" localSheetId="0">'С подвидами'!$A$1:$F$46</definedName>
  </definedNames>
  <calcPr calcId="125725"/>
</workbook>
</file>

<file path=xl/calcChain.xml><?xml version="1.0" encoding="utf-8"?>
<calcChain xmlns="http://schemas.openxmlformats.org/spreadsheetml/2006/main">
  <c r="B34" i="3"/>
  <c r="C27" l="1"/>
  <c r="B27"/>
  <c r="C34" l="1"/>
  <c r="E42" l="1"/>
  <c r="D46" l="1"/>
  <c r="D45"/>
  <c r="D44"/>
  <c r="D43"/>
  <c r="D42"/>
  <c r="D41"/>
  <c r="D39"/>
  <c r="D38"/>
  <c r="D37"/>
  <c r="D36"/>
  <c r="D35"/>
  <c r="D33"/>
  <c r="D32"/>
  <c r="D31"/>
  <c r="D30"/>
  <c r="D29"/>
  <c r="D28"/>
  <c r="D25"/>
  <c r="D24"/>
  <c r="D23"/>
  <c r="D22"/>
  <c r="D20"/>
  <c r="D19"/>
  <c r="D18"/>
  <c r="D17"/>
  <c r="D15"/>
  <c r="D14"/>
  <c r="D27" l="1"/>
  <c r="B26"/>
  <c r="C21"/>
  <c r="B21"/>
  <c r="C16"/>
  <c r="B16"/>
  <c r="E46"/>
  <c r="E45"/>
  <c r="E44"/>
  <c r="E43"/>
  <c r="E41"/>
  <c r="C40"/>
  <c r="B40"/>
  <c r="E39"/>
  <c r="E38"/>
  <c r="E37"/>
  <c r="E36"/>
  <c r="E35"/>
  <c r="E33"/>
  <c r="E32"/>
  <c r="E31"/>
  <c r="E30"/>
  <c r="E29"/>
  <c r="E28"/>
  <c r="E25"/>
  <c r="E24"/>
  <c r="E23"/>
  <c r="E22"/>
  <c r="E20"/>
  <c r="E19"/>
  <c r="E18"/>
  <c r="E17"/>
  <c r="E15"/>
  <c r="E14"/>
  <c r="D16" l="1"/>
  <c r="D40"/>
  <c r="D34"/>
  <c r="D21"/>
  <c r="E40"/>
  <c r="B13"/>
  <c r="B11" s="1"/>
  <c r="B10" s="1"/>
  <c r="E21"/>
  <c r="E16"/>
  <c r="C13"/>
  <c r="E27"/>
  <c r="E34"/>
  <c r="C26"/>
  <c r="D13" l="1"/>
  <c r="E26"/>
  <c r="D26"/>
  <c r="C11"/>
  <c r="E13"/>
  <c r="C10" l="1"/>
  <c r="D10" s="1"/>
  <c r="D11"/>
  <c r="E11"/>
  <c r="E10" l="1"/>
</calcChain>
</file>

<file path=xl/sharedStrings.xml><?xml version="1.0" encoding="utf-8"?>
<sst xmlns="http://schemas.openxmlformats.org/spreadsheetml/2006/main" count="70" uniqueCount="70">
  <si>
    <t>Информация об исполнении бюджета муниципального образования город Мурманск</t>
  </si>
  <si>
    <t>тыс. рублей</t>
  </si>
  <si>
    <t xml:space="preserve">Наименование </t>
  </si>
  <si>
    <t>% исп.</t>
  </si>
  <si>
    <t>ДОХОДЫ - всего</t>
  </si>
  <si>
    <t>Налоговые и неналоговые доходы</t>
  </si>
  <si>
    <t>из них:</t>
  </si>
  <si>
    <t>Налоговые доходы</t>
  </si>
  <si>
    <t>Налог на доходы физических лиц</t>
  </si>
  <si>
    <t>Налог, взимаемый в связи с применением упрощенной системы налогообложения</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</si>
  <si>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</si>
  <si>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</si>
  <si>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t>
  </si>
  <si>
    <t>Налог на имущество физических лиц</t>
  </si>
  <si>
    <t xml:space="preserve">Земельный налог </t>
  </si>
  <si>
    <t>Государственная пошлина</t>
  </si>
  <si>
    <t>Задолженность и перерасчеты по отмененным налогам, сборам и иным обязательным платежам</t>
  </si>
  <si>
    <t>Неналоговые доходы</t>
  </si>
  <si>
    <t>Доходы в виде дивидендов по акциям, принадлежащим городским округам</t>
  </si>
  <si>
    <t>Доходы в виде арендной платы за земельные участки</t>
  </si>
  <si>
    <t>Доходы от сдачи в аренду имущества</t>
  </si>
  <si>
    <t>Плата за негативное воздействие на окружающую среду</t>
  </si>
  <si>
    <t>Доходы от продажи квартир, находящихся в собственности городских округов</t>
  </si>
  <si>
    <t>Доходы от реализации имущества, находящегося в собственности городских округов</t>
  </si>
  <si>
    <t>Доходы от продажи земельных участков, находящихся в государственной  и муниципальной собственности</t>
  </si>
  <si>
    <t xml:space="preserve">Штрафы, санкции, возмещение ущерба </t>
  </si>
  <si>
    <t xml:space="preserve">Прочие неналоговые доходы (в т.ч. невыясненные) </t>
  </si>
  <si>
    <t>Безвозмездные поступления</t>
  </si>
  <si>
    <t>Дотации</t>
  </si>
  <si>
    <t>Субсидии</t>
  </si>
  <si>
    <t>Субвенции</t>
  </si>
  <si>
    <t>Иные межбюджетные трансферты</t>
  </si>
  <si>
    <t xml:space="preserve">Доходы от возврата бюджетными и автономными учреждениями остатков субсидий, субвенций и иных межбюджетных трансфертов прошлых лет    </t>
  </si>
  <si>
    <t xml:space="preserve">Возврат остатков субсидий, субвенций и иных межбюджетных трансфертов, имеющих целевое назначение, прошлых лет, из бюджетов городских округов                                                                                                                  </t>
  </si>
  <si>
    <t xml:space="preserve"> </t>
  </si>
  <si>
    <t>Акцизы по подакцизным товарам</t>
  </si>
  <si>
    <t>Налоги на совокупный доход, в том числе:</t>
  </si>
  <si>
    <t>Налоги на имущество, в том числе:</t>
  </si>
  <si>
    <t>Доходы от использования имущества, находящегося в государственной и муниципальной собственности, в том числе:</t>
  </si>
  <si>
    <t>Доходы от продажи материальных и нематериальных активов, в том числе:</t>
  </si>
  <si>
    <t>Первоначальный план</t>
  </si>
  <si>
    <t>Причины отклонений</t>
  </si>
  <si>
    <t>Отклонение</t>
  </si>
  <si>
    <t>тыс.руб.</t>
  </si>
  <si>
    <t>Доходы от оказания платных услуг и компенсации затрат государства</t>
  </si>
  <si>
    <t>за 2021 год с пояснениями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</si>
  <si>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t>
  </si>
  <si>
    <t>Исполнено на 01.01.2022</t>
  </si>
  <si>
    <r>
      <rPr>
        <b/>
        <sz val="12"/>
        <rFont val="Times New Roman"/>
        <family val="1"/>
        <charset val="204"/>
      </rPr>
      <t>Рост</t>
    </r>
    <r>
      <rPr>
        <sz val="12"/>
        <rFont val="Times New Roman"/>
        <family val="1"/>
        <charset val="204"/>
      </rPr>
      <t xml:space="preserve"> за счет поступлений:
 - доходов, полученных в виде дивидендов от долевого участия в деятельности организаций;</t>
    </r>
    <r>
      <rPr>
        <i/>
        <sz val="12"/>
        <rFont val="Times New Roman"/>
        <family val="1"/>
        <charset val="204"/>
      </rPr>
      <t xml:space="preserve">
 - </t>
    </r>
    <r>
      <rPr>
        <sz val="12"/>
        <rFont val="Times New Roman"/>
        <family val="1"/>
        <charset val="204"/>
      </rPr>
      <t>доходов от источников за границей;
 - от ГУ Мурманское РО Фонда социального страхования РФ</t>
    </r>
    <r>
      <rPr>
        <i/>
        <sz val="12"/>
        <rFont val="Times New Roman"/>
        <family val="1"/>
        <charset val="204"/>
      </rPr>
      <t xml:space="preserve">
</t>
    </r>
  </si>
  <si>
    <r>
      <t xml:space="preserve">Снижение </t>
    </r>
    <r>
      <rPr>
        <sz val="12"/>
        <color theme="1"/>
        <rFont val="Times New Roman"/>
        <family val="1"/>
        <charset val="204"/>
      </rPr>
      <t>в связи с уменьшением сумм налога, подлежащих уплате, на страховые взносы (данная возможность введена с 01.01.2021).</t>
    </r>
  </si>
  <si>
    <r>
      <rPr>
        <b/>
        <sz val="12"/>
        <rFont val="Times New Roman"/>
        <family val="1"/>
        <charset val="204"/>
      </rPr>
      <t>Рост</t>
    </r>
    <r>
      <rPr>
        <sz val="12"/>
        <rFont val="Times New Roman"/>
        <family val="1"/>
        <charset val="204"/>
      </rPr>
      <t xml:space="preserve"> за счет увеличения налоговых ставок с 01.01.2021</t>
    </r>
  </si>
  <si>
    <r>
      <rPr>
        <b/>
        <sz val="12"/>
        <color theme="1"/>
        <rFont val="Times New Roman"/>
        <family val="1"/>
        <charset val="204"/>
      </rPr>
      <t>Рост</t>
    </r>
    <r>
      <rPr>
        <sz val="12"/>
        <color theme="1"/>
        <rFont val="Times New Roman"/>
        <family val="1"/>
        <charset val="204"/>
      </rPr>
      <t xml:space="preserve"> за счет улучшения результатов хозяйcтвенной деятельности налогоплательщиков</t>
    </r>
  </si>
  <si>
    <r>
      <rPr>
        <b/>
        <sz val="12"/>
        <color theme="1"/>
        <rFont val="Times New Roman"/>
        <family val="1"/>
        <charset val="204"/>
      </rPr>
      <t>Рост</t>
    </r>
    <r>
      <rPr>
        <sz val="12"/>
        <color theme="1"/>
        <rFont val="Times New Roman"/>
        <family val="1"/>
        <charset val="204"/>
      </rPr>
      <t xml:space="preserve"> за счет погашения недоимки по налогу за прошлые налоговые периоды</t>
    </r>
  </si>
  <si>
    <r>
      <rPr>
        <b/>
        <sz val="12"/>
        <rFont val="Times New Roman"/>
        <family val="1"/>
        <charset val="204"/>
      </rPr>
      <t>Рост</t>
    </r>
    <r>
      <rPr>
        <sz val="12"/>
        <rFont val="Times New Roman"/>
        <family val="1"/>
        <charset val="204"/>
      </rPr>
      <t xml:space="preserve"> за счет улучшения хозяйcтвенной деятельности налогоплательщиков, выручки от реализации рыбопродукции, курса валюты и зачета суммы излишне уплаченного налога на добавленную стоимость в счет будущих платежей по ЕСХН (по сроку уплаты не позднее 31.03.2022 за 2021 год)</t>
    </r>
  </si>
  <si>
    <r>
      <t xml:space="preserve">Снижение </t>
    </r>
    <r>
      <rPr>
        <sz val="12"/>
        <rFont val="Times New Roman"/>
        <family val="1"/>
        <charset val="204"/>
      </rPr>
      <t>в связи с уменьшением фактических начислений в соответствии с пунктом 8.1 статьи 408 Налогового кодекса Российской Федерации (в случае, если сумма исчисленного налога в текущем году больше суммы налога за предыдущий налоговый период с учетом коэффициента 1,1, то уплачивается меньшая сумма налога)</t>
    </r>
  </si>
  <si>
    <r>
      <rPr>
        <b/>
        <sz val="12"/>
        <rFont val="Times New Roman"/>
        <family val="1"/>
        <charset val="204"/>
      </rPr>
      <t>Рост</t>
    </r>
    <r>
      <rPr>
        <sz val="12"/>
        <rFont val="Times New Roman"/>
        <family val="1"/>
        <charset val="204"/>
      </rPr>
      <t xml:space="preserve"> за счет  количества обращений в судебные органы,   за получением разрешения на установку рекламной конструкции и  за получением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r>
  </si>
  <si>
    <r>
      <rPr>
        <b/>
        <sz val="12"/>
        <rFont val="Times New Roman"/>
        <family val="1"/>
        <charset val="204"/>
      </rPr>
      <t xml:space="preserve">Снижение </t>
    </r>
    <r>
      <rPr>
        <sz val="12"/>
        <rFont val="Times New Roman"/>
        <family val="1"/>
        <charset val="204"/>
      </rPr>
      <t>в связи с осуществлением возврата земельного налога (по обязательствам, возникшим до 1 января 2006 года), мобилизуемый на территориях городских округов</t>
    </r>
  </si>
  <si>
    <r>
      <rPr>
        <b/>
        <sz val="12"/>
        <rFont val="Times New Roman"/>
        <family val="1"/>
        <charset val="204"/>
      </rPr>
      <t xml:space="preserve">Рост </t>
    </r>
    <r>
      <rPr>
        <sz val="12"/>
        <rFont val="Times New Roman"/>
        <family val="1"/>
        <charset val="204"/>
      </rPr>
      <t>за счет перечисления по решению Арбитражного суда Мурманской области о сумме неосновательного обогащения</t>
    </r>
  </si>
  <si>
    <r>
      <rPr>
        <b/>
        <sz val="12"/>
        <rFont val="Times New Roman"/>
        <family val="1"/>
        <charset val="204"/>
      </rPr>
      <t>Рост</t>
    </r>
    <r>
      <rPr>
        <sz val="12"/>
        <rFont val="Times New Roman"/>
        <family val="1"/>
        <charset val="204"/>
      </rPr>
      <t xml:space="preserve"> за счет погашения задолженности прошлых лет по результатам претензионно-исковой работы и улучшения платежной дисциплины плательщиков арендных платежей</t>
    </r>
  </si>
  <si>
    <r>
      <rPr>
        <b/>
        <sz val="12"/>
        <color theme="1"/>
        <rFont val="Times New Roman"/>
        <family val="1"/>
        <charset val="204"/>
      </rPr>
      <t xml:space="preserve">Рост </t>
    </r>
    <r>
      <rPr>
        <sz val="12"/>
        <color theme="1"/>
        <rFont val="Times New Roman"/>
        <family val="1"/>
        <charset val="204"/>
      </rPr>
      <t>за счет взыскания задолженности прошлых лет</t>
    </r>
  </si>
  <si>
    <r>
      <rPr>
        <b/>
        <sz val="12"/>
        <rFont val="Times New Roman"/>
        <family val="1"/>
        <charset val="204"/>
      </rPr>
      <t>Рост</t>
    </r>
    <r>
      <rPr>
        <sz val="12"/>
        <rFont val="Times New Roman"/>
        <family val="1"/>
        <charset val="204"/>
      </rPr>
      <t xml:space="preserve"> в связи с его фактическим поступлением по состоянию на 01.09.2021</t>
    </r>
  </si>
  <si>
    <r>
      <rPr>
        <b/>
        <sz val="12"/>
        <rFont val="Times New Roman"/>
        <family val="1"/>
        <charset val="204"/>
      </rPr>
      <t>Рост</t>
    </r>
    <r>
      <rPr>
        <sz val="12"/>
        <rFont val="Times New Roman"/>
        <family val="1"/>
        <charset val="204"/>
      </rPr>
      <t xml:space="preserve"> за счет перечисления платы за сбросы загрязняющих веществ в водные объекты и отходов производства</t>
    </r>
  </si>
  <si>
    <r>
      <rPr>
        <b/>
        <sz val="12"/>
        <color theme="1"/>
        <rFont val="Times New Roman"/>
        <family val="1"/>
        <charset val="204"/>
      </rPr>
      <t xml:space="preserve">Рост </t>
    </r>
    <r>
      <rPr>
        <sz val="12"/>
        <color theme="1"/>
        <rFont val="Times New Roman"/>
        <family val="1"/>
        <charset val="204"/>
      </rPr>
      <t>за счет поступления дебиторской задолженности прошлых лет по соглашению о предоставлении из бюджета города Мурманска субсидии некоммерческой организации "Фонд капитального ремонта" (неиспользованный остаток), неиспользованной единовременной денежной выплаты взамен предоставления многодетной семье земельного участка, возврата за невыполненные работы по муниципальному контаркту ООО "Аквариум" по строительству кладбища, возмещения стоимости жилых помещений переданных детям-сиротам</t>
    </r>
  </si>
  <si>
    <r>
      <rPr>
        <b/>
        <sz val="12"/>
        <rFont val="Times New Roman"/>
        <family val="1"/>
        <charset val="204"/>
      </rPr>
      <t xml:space="preserve">Снижение </t>
    </r>
    <r>
      <rPr>
        <sz val="12"/>
        <rFont val="Times New Roman"/>
        <family val="1"/>
        <charset val="204"/>
      </rPr>
      <t>спроса на муниципальное имущество</t>
    </r>
  </si>
  <si>
    <r>
      <rPr>
        <b/>
        <sz val="12"/>
        <color theme="1"/>
        <rFont val="Times New Roman"/>
        <family val="1"/>
        <charset val="204"/>
      </rPr>
      <t xml:space="preserve">Рост </t>
    </r>
    <r>
      <rPr>
        <sz val="12"/>
        <color theme="1"/>
        <rFont val="Times New Roman"/>
        <family val="1"/>
        <charset val="204"/>
      </rPr>
      <t>продаж муниципального нежилого имущества с торгов</t>
    </r>
  </si>
  <si>
    <r>
      <rPr>
        <b/>
        <sz val="12"/>
        <rFont val="Times New Roman"/>
        <family val="1"/>
        <charset val="204"/>
      </rPr>
      <t>Увеличение</t>
    </r>
    <r>
      <rPr>
        <sz val="12"/>
        <rFont val="Times New Roman"/>
        <family val="1"/>
        <charset val="204"/>
      </rPr>
      <t xml:space="preserve"> спроса на муниципальные земельные участки</t>
    </r>
  </si>
  <si>
    <r>
      <rPr>
        <b/>
        <sz val="11"/>
        <color theme="1"/>
        <rFont val="Times New Roman"/>
        <family val="1"/>
        <charset val="204"/>
      </rPr>
      <t>Рост</t>
    </r>
    <r>
      <rPr>
        <sz val="11"/>
        <color theme="1"/>
        <rFont val="Times New Roman"/>
        <family val="1"/>
        <charset val="204"/>
      </rPr>
      <t xml:space="preserve"> поступлений в основном по доходам от штрафов,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t>
    </r>
  </si>
  <si>
    <r>
      <rPr>
        <b/>
        <sz val="12"/>
        <color theme="1"/>
        <rFont val="Times New Roman"/>
        <family val="1"/>
        <charset val="204"/>
      </rPr>
      <t xml:space="preserve">Рост </t>
    </r>
    <r>
      <rPr>
        <sz val="12"/>
        <color theme="1"/>
        <rFont val="Times New Roman"/>
        <family val="1"/>
        <charset val="204"/>
      </rPr>
      <t xml:space="preserve">за счет:
-  восстановительной стоимости уничтоженных зеленых насаждений;                                                                       
- возмещения расходов по решениям судебных органов
</t>
    </r>
  </si>
  <si>
    <r>
      <rPr>
        <b/>
        <sz val="12"/>
        <color theme="1"/>
        <rFont val="Times New Roman"/>
        <family val="1"/>
        <charset val="204"/>
      </rPr>
      <t>Рост</t>
    </r>
    <r>
      <rPr>
        <sz val="12"/>
        <color theme="1"/>
        <rFont val="Times New Roman"/>
        <family val="1"/>
        <charset val="204"/>
      </rPr>
      <t xml:space="preserve"> за счет предоставления в декабре 2021 года из областного бюджета денежных средств на премирование победителей Всероссийского конкурса «Лучшая муниципальная практика»</t>
    </r>
  </si>
  <si>
    <t>в соответствии с Законом Мурманской области «Об областном бюджете на 2021 год и плановый период 2022 и 2023 годов»</t>
  </si>
</sst>
</file>

<file path=xl/styles.xml><?xml version="1.0" encoding="utf-8"?>
<styleSheet xmlns="http://schemas.openxmlformats.org/spreadsheetml/2006/main">
  <numFmts count="2">
    <numFmt numFmtId="164" formatCode="#,##0.0"/>
    <numFmt numFmtId="165" formatCode="0.0"/>
  </numFmts>
  <fonts count="36">
    <font>
      <sz val="11"/>
      <color theme="1"/>
      <name val="Calibri"/>
      <family val="2"/>
      <charset val="204"/>
      <scheme val="minor"/>
    </font>
    <font>
      <sz val="8"/>
      <name val="Times New Roman"/>
      <family val="1"/>
      <charset val="204"/>
    </font>
    <font>
      <sz val="9"/>
      <name val="Times New Roman"/>
      <family val="1"/>
      <charset val="204"/>
    </font>
    <font>
      <i/>
      <sz val="12"/>
      <name val="Times New Roman"/>
      <family val="1"/>
      <charset val="204"/>
    </font>
    <font>
      <b/>
      <sz val="18"/>
      <name val="Times New Roman"/>
      <family val="1"/>
    </font>
    <font>
      <sz val="10"/>
      <name val="Times New Roman"/>
      <family val="1"/>
      <charset val="204"/>
    </font>
    <font>
      <sz val="12"/>
      <name val="Times New Roman"/>
      <family val="1"/>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b/>
      <sz val="12"/>
      <name val="Times New Roman"/>
      <family val="1"/>
      <charset val="204"/>
    </font>
    <font>
      <b/>
      <i/>
      <sz val="12"/>
      <name val="Times New Roman"/>
      <family val="1"/>
      <charset val="204"/>
    </font>
    <font>
      <sz val="12"/>
      <color theme="1"/>
      <name val="Calibri"/>
      <family val="2"/>
      <charset val="204"/>
      <scheme val="minor"/>
    </font>
    <font>
      <sz val="12"/>
      <name val="Times New Roman"/>
      <family val="1"/>
    </font>
    <font>
      <sz val="12"/>
      <color theme="1"/>
      <name val="Times New Roman"/>
      <family val="1"/>
      <charset val="204"/>
    </font>
    <font>
      <b/>
      <sz val="12"/>
      <color theme="1"/>
      <name val="Times New Roman"/>
      <family val="1"/>
      <charset val="204"/>
    </font>
    <font>
      <sz val="12"/>
      <color rgb="FFFF0000"/>
      <name val="Times New Roman"/>
      <family val="1"/>
      <charset val="204"/>
    </font>
    <font>
      <i/>
      <sz val="12"/>
      <color rgb="FFFF0000"/>
      <name val="Times New Roman"/>
      <family val="1"/>
      <charset val="204"/>
    </font>
    <font>
      <b/>
      <i/>
      <sz val="12"/>
      <color rgb="FFFF0000"/>
      <name val="Times New Roman"/>
      <family val="1"/>
      <charset val="204"/>
    </font>
    <font>
      <sz val="11"/>
      <color theme="1"/>
      <name val="Times New Roman"/>
      <family val="1"/>
      <charset val="204"/>
    </font>
    <font>
      <b/>
      <sz val="11"/>
      <color theme="1"/>
      <name val="Times New Roman"/>
      <family val="1"/>
      <charset val="204"/>
    </font>
  </fonts>
  <fills count="38">
    <fill>
      <patternFill patternType="none"/>
    </fill>
    <fill>
      <patternFill patternType="gray125"/>
    </fill>
    <fill>
      <patternFill patternType="solid">
        <fgColor indexed="42"/>
        <bgColor indexed="64"/>
      </patternFill>
    </fill>
    <fill>
      <patternFill patternType="solid">
        <fgColor indexed="13"/>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43">
    <xf numFmtId="0" fontId="0" fillId="0" borderId="0"/>
    <xf numFmtId="0" fontId="8" fillId="0" borderId="0" applyNumberFormat="0" applyFill="0" applyBorder="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5" borderId="0" applyNumberFormat="0" applyBorder="0" applyAlignment="0" applyProtection="0"/>
    <xf numFmtId="0" fontId="13" fillId="6" borderId="0" applyNumberFormat="0" applyBorder="0" applyAlignment="0" applyProtection="0"/>
    <xf numFmtId="0" fontId="14" fillId="7" borderId="0" applyNumberFormat="0" applyBorder="0" applyAlignment="0" applyProtection="0"/>
    <xf numFmtId="0" fontId="15" fillId="8" borderId="5" applyNumberFormat="0" applyAlignment="0" applyProtection="0"/>
    <xf numFmtId="0" fontId="16" fillId="9" borderId="6" applyNumberFormat="0" applyAlignment="0" applyProtection="0"/>
    <xf numFmtId="0" fontId="17" fillId="9" borderId="5" applyNumberFormat="0" applyAlignment="0" applyProtection="0"/>
    <xf numFmtId="0" fontId="18" fillId="0" borderId="7" applyNumberFormat="0" applyFill="0" applyAlignment="0" applyProtection="0"/>
    <xf numFmtId="0" fontId="19" fillId="10" borderId="8" applyNumberFormat="0" applyAlignment="0" applyProtection="0"/>
    <xf numFmtId="0" fontId="20" fillId="0" borderId="0" applyNumberFormat="0" applyFill="0" applyBorder="0" applyAlignment="0" applyProtection="0"/>
    <xf numFmtId="0" fontId="7" fillId="11" borderId="9" applyNumberFormat="0" applyFont="0" applyAlignment="0" applyProtection="0"/>
    <xf numFmtId="0" fontId="21" fillId="0" borderId="0" applyNumberFormat="0" applyFill="0" applyBorder="0" applyAlignment="0" applyProtection="0"/>
    <xf numFmtId="0" fontId="22" fillId="0" borderId="10" applyNumberFormat="0" applyFill="0" applyAlignment="0" applyProtection="0"/>
    <xf numFmtId="0" fontId="23"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23" fillId="23" borderId="0" applyNumberFormat="0" applyBorder="0" applyAlignment="0" applyProtection="0"/>
    <xf numFmtId="0" fontId="23"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23" fillId="35" borderId="0" applyNumberFormat="0" applyBorder="0" applyAlignment="0" applyProtection="0"/>
    <xf numFmtId="0" fontId="24" fillId="36" borderId="0"/>
  </cellStyleXfs>
  <cellXfs count="78">
    <xf numFmtId="0" fontId="0" fillId="0" borderId="0" xfId="0"/>
    <xf numFmtId="0" fontId="1" fillId="0" borderId="0" xfId="0" applyFont="1" applyAlignment="1">
      <alignment horizontal="right"/>
    </xf>
    <xf numFmtId="49" fontId="2" fillId="0" borderId="0" xfId="0" applyNumberFormat="1" applyFont="1" applyAlignment="1">
      <alignment horizontal="right"/>
    </xf>
    <xf numFmtId="0" fontId="5" fillId="0" borderId="0" xfId="0" applyFont="1" applyFill="1" applyBorder="1"/>
    <xf numFmtId="0" fontId="5" fillId="0" borderId="0" xfId="0" applyFont="1" applyFill="1" applyBorder="1" applyAlignment="1">
      <alignment horizontal="right"/>
    </xf>
    <xf numFmtId="49" fontId="3" fillId="0" borderId="0" xfId="0" applyNumberFormat="1" applyFont="1" applyAlignment="1">
      <alignment vertical="top"/>
    </xf>
    <xf numFmtId="0" fontId="6" fillId="0" borderId="0" xfId="0" applyFont="1"/>
    <xf numFmtId="49" fontId="3" fillId="0" borderId="0" xfId="0" applyNumberFormat="1" applyFont="1" applyFill="1" applyBorder="1" applyAlignment="1">
      <alignment horizontal="left"/>
    </xf>
    <xf numFmtId="49" fontId="6" fillId="0" borderId="0" xfId="0" applyNumberFormat="1" applyFont="1" applyAlignment="1">
      <alignment horizontal="left" shrinkToFit="1"/>
    </xf>
    <xf numFmtId="0" fontId="6" fillId="0" borderId="0" xfId="0" applyFont="1" applyAlignment="1">
      <alignment horizontal="left" shrinkToFit="1"/>
    </xf>
    <xf numFmtId="49" fontId="3" fillId="0" borderId="0" xfId="0" applyNumberFormat="1" applyFont="1" applyFill="1" applyBorder="1" applyAlignment="1"/>
    <xf numFmtId="49" fontId="6" fillId="0" borderId="0" xfId="0" applyNumberFormat="1" applyFont="1" applyAlignment="1">
      <alignment wrapText="1"/>
    </xf>
    <xf numFmtId="0" fontId="3" fillId="0" borderId="0" xfId="0" applyFont="1" applyFill="1" applyBorder="1" applyAlignment="1">
      <alignment horizontal="right"/>
    </xf>
    <xf numFmtId="0" fontId="25" fillId="3" borderId="1" xfId="0" applyFont="1" applyFill="1" applyBorder="1" applyAlignment="1">
      <alignment horizontal="center" vertical="center"/>
    </xf>
    <xf numFmtId="164" fontId="25" fillId="3" borderId="1" xfId="0" applyNumberFormat="1" applyFont="1" applyFill="1" applyBorder="1" applyAlignment="1">
      <alignment vertical="center"/>
    </xf>
    <xf numFmtId="165" fontId="25" fillId="3" borderId="1" xfId="0" applyNumberFormat="1" applyFont="1" applyFill="1" applyBorder="1" applyAlignment="1">
      <alignment vertical="center"/>
    </xf>
    <xf numFmtId="164" fontId="26" fillId="3" borderId="1" xfId="0" applyNumberFormat="1" applyFont="1" applyFill="1" applyBorder="1" applyAlignment="1"/>
    <xf numFmtId="0" fontId="25"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164" fontId="25" fillId="0" borderId="1" xfId="0" applyNumberFormat="1" applyFont="1" applyFill="1" applyBorder="1" applyAlignment="1">
      <alignment vertical="center"/>
    </xf>
    <xf numFmtId="164" fontId="25" fillId="2" borderId="1" xfId="0" applyNumberFormat="1" applyFont="1" applyFill="1" applyBorder="1" applyAlignment="1">
      <alignment vertical="center"/>
    </xf>
    <xf numFmtId="165" fontId="25" fillId="0" borderId="1" xfId="0" applyNumberFormat="1" applyFont="1" applyBorder="1" applyAlignment="1">
      <alignment vertical="center"/>
    </xf>
    <xf numFmtId="164" fontId="26" fillId="0" borderId="1" xfId="0" applyNumberFormat="1" applyFont="1" applyFill="1" applyBorder="1" applyAlignment="1"/>
    <xf numFmtId="0" fontId="25" fillId="0" borderId="1" xfId="0" applyFont="1" applyFill="1" applyBorder="1" applyAlignment="1">
      <alignment horizontal="center" vertical="center"/>
    </xf>
    <xf numFmtId="164" fontId="25" fillId="4" borderId="1" xfId="0" applyNumberFormat="1" applyFont="1" applyFill="1" applyBorder="1" applyAlignment="1">
      <alignment vertical="center"/>
    </xf>
    <xf numFmtId="165" fontId="25" fillId="0" borderId="1" xfId="0" applyNumberFormat="1" applyFont="1" applyFill="1" applyBorder="1" applyAlignment="1">
      <alignment vertical="center"/>
    </xf>
    <xf numFmtId="0" fontId="6" fillId="0" borderId="1" xfId="0" applyFont="1" applyFill="1" applyBorder="1" applyAlignment="1">
      <alignment vertical="center" wrapText="1"/>
    </xf>
    <xf numFmtId="164" fontId="6" fillId="0" borderId="1" xfId="0" applyNumberFormat="1" applyFont="1" applyFill="1" applyBorder="1" applyAlignment="1">
      <alignment vertical="center"/>
    </xf>
    <xf numFmtId="165" fontId="6" fillId="0" borderId="1" xfId="0" applyNumberFormat="1" applyFont="1" applyFill="1" applyBorder="1" applyAlignment="1">
      <alignment vertical="center"/>
    </xf>
    <xf numFmtId="0" fontId="3" fillId="37" borderId="1" xfId="0" applyFont="1" applyFill="1" applyBorder="1" applyAlignment="1">
      <alignment vertical="top" wrapText="1"/>
    </xf>
    <xf numFmtId="164" fontId="3" fillId="37" borderId="1" xfId="0" applyNumberFormat="1" applyFont="1" applyFill="1" applyBorder="1" applyAlignment="1">
      <alignment vertical="center"/>
    </xf>
    <xf numFmtId="165" fontId="3" fillId="37" borderId="1" xfId="0" applyNumberFormat="1" applyFont="1" applyFill="1" applyBorder="1" applyAlignment="1">
      <alignment vertical="center"/>
    </xf>
    <xf numFmtId="0" fontId="6" fillId="0" borderId="1" xfId="0" applyFont="1" applyBorder="1" applyAlignment="1">
      <alignment vertical="center" wrapText="1"/>
    </xf>
    <xf numFmtId="0" fontId="6" fillId="0" borderId="1" xfId="0" applyFont="1" applyBorder="1" applyAlignment="1">
      <alignment vertical="center"/>
    </xf>
    <xf numFmtId="164" fontId="6" fillId="0" borderId="1" xfId="0" applyNumberFormat="1" applyFont="1" applyFill="1" applyBorder="1" applyAlignment="1">
      <alignment horizontal="right" vertical="center"/>
    </xf>
    <xf numFmtId="165" fontId="6" fillId="0" borderId="1" xfId="0" applyNumberFormat="1" applyFont="1" applyFill="1" applyBorder="1" applyAlignment="1">
      <alignment horizontal="right" vertical="center"/>
    </xf>
    <xf numFmtId="0" fontId="25" fillId="0" borderId="1" xfId="0" applyFont="1" applyBorder="1" applyAlignment="1">
      <alignment horizontal="center" vertical="center"/>
    </xf>
    <xf numFmtId="164" fontId="25" fillId="0" borderId="1" xfId="0" applyNumberFormat="1" applyFont="1" applyBorder="1" applyAlignment="1">
      <alignment vertical="center"/>
    </xf>
    <xf numFmtId="164" fontId="6" fillId="0" borderId="1" xfId="0" applyNumberFormat="1" applyFont="1" applyBorder="1" applyAlignment="1">
      <alignment vertical="center"/>
    </xf>
    <xf numFmtId="165" fontId="6" fillId="0" borderId="1" xfId="0" applyNumberFormat="1" applyFont="1" applyBorder="1" applyAlignment="1">
      <alignment vertical="center"/>
    </xf>
    <xf numFmtId="164" fontId="3" fillId="0" borderId="1" xfId="0" applyNumberFormat="1" applyFont="1" applyFill="1" applyBorder="1" applyAlignment="1"/>
    <xf numFmtId="0" fontId="27" fillId="0" borderId="0" xfId="0" applyFont="1"/>
    <xf numFmtId="0" fontId="6" fillId="0" borderId="0" xfId="0" applyFont="1" applyFill="1" applyBorder="1"/>
    <xf numFmtId="164" fontId="28" fillId="4" borderId="0" xfId="0" applyNumberFormat="1" applyFont="1" applyFill="1" applyBorder="1" applyAlignment="1"/>
    <xf numFmtId="164" fontId="28" fillId="4" borderId="1" xfId="0" applyNumberFormat="1" applyFont="1" applyFill="1" applyBorder="1" applyAlignment="1">
      <alignment vertical="center" wrapText="1"/>
    </xf>
    <xf numFmtId="164" fontId="28" fillId="2" borderId="1" xfId="0" applyNumberFormat="1" applyFont="1" applyFill="1" applyBorder="1" applyAlignment="1">
      <alignment vertical="center"/>
    </xf>
    <xf numFmtId="164" fontId="28" fillId="4" borderId="1" xfId="0" applyNumberFormat="1" applyFont="1" applyFill="1" applyBorder="1" applyAlignment="1">
      <alignment vertical="center"/>
    </xf>
    <xf numFmtId="0" fontId="29" fillId="0" borderId="1" xfId="0" applyFont="1" applyFill="1" applyBorder="1" applyAlignment="1">
      <alignment horizontal="left" vertical="top" wrapText="1"/>
    </xf>
    <xf numFmtId="0" fontId="30" fillId="0" borderId="1" xfId="0" applyFont="1" applyFill="1" applyBorder="1" applyAlignment="1">
      <alignment horizontal="left" vertical="top" wrapText="1"/>
    </xf>
    <xf numFmtId="164" fontId="32" fillId="37" borderId="1" xfId="0" applyNumberFormat="1" applyFont="1" applyFill="1" applyBorder="1" applyAlignment="1">
      <alignment vertical="center"/>
    </xf>
    <xf numFmtId="0" fontId="31" fillId="0" borderId="1" xfId="0" applyFont="1" applyBorder="1" applyAlignment="1">
      <alignment horizontal="left" vertical="top" wrapText="1"/>
    </xf>
    <xf numFmtId="164" fontId="32" fillId="37" borderId="1" xfId="0" applyNumberFormat="1" applyFont="1" applyFill="1" applyBorder="1" applyAlignment="1">
      <alignment vertical="top"/>
    </xf>
    <xf numFmtId="164" fontId="33" fillId="0" borderId="1" xfId="0" applyNumberFormat="1" applyFont="1" applyFill="1" applyBorder="1" applyAlignment="1"/>
    <xf numFmtId="164" fontId="33" fillId="3" borderId="1" xfId="0" applyNumberFormat="1" applyFont="1" applyFill="1" applyBorder="1" applyAlignment="1"/>
    <xf numFmtId="0" fontId="6" fillId="0" borderId="1" xfId="0" applyFont="1" applyBorder="1" applyAlignment="1">
      <alignment horizontal="left" vertical="top" wrapText="1"/>
    </xf>
    <xf numFmtId="0" fontId="6" fillId="0" borderId="1" xfId="0" applyFont="1" applyBorder="1" applyAlignment="1">
      <alignment horizontal="justify" vertical="top" wrapText="1"/>
    </xf>
    <xf numFmtId="0" fontId="4" fillId="0" borderId="0" xfId="0" applyFont="1" applyFill="1" applyBorder="1" applyAlignment="1">
      <alignment horizontal="center"/>
    </xf>
    <xf numFmtId="0" fontId="6" fillId="0" borderId="1"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25" fillId="0" borderId="1" xfId="0" applyFont="1" applyFill="1" applyBorder="1" applyAlignment="1">
      <alignment horizontal="left" vertical="top" wrapText="1"/>
    </xf>
    <xf numFmtId="0" fontId="6" fillId="0" borderId="1" xfId="0" applyNumberFormat="1" applyFont="1" applyBorder="1" applyAlignment="1">
      <alignment vertical="top" wrapText="1"/>
    </xf>
    <xf numFmtId="0" fontId="6" fillId="0" borderId="1" xfId="0" applyFont="1" applyBorder="1" applyAlignment="1">
      <alignment horizontal="left" vertical="center" wrapText="1"/>
    </xf>
    <xf numFmtId="0" fontId="6" fillId="0" borderId="16" xfId="0" applyNumberFormat="1" applyFont="1" applyBorder="1" applyAlignment="1">
      <alignment vertical="top" wrapText="1"/>
    </xf>
    <xf numFmtId="0" fontId="29" fillId="0" borderId="1" xfId="0" applyFont="1" applyFill="1" applyBorder="1" applyAlignment="1">
      <alignment vertical="top" wrapText="1"/>
    </xf>
    <xf numFmtId="0" fontId="6" fillId="0" borderId="1" xfId="0" applyNumberFormat="1" applyFont="1" applyFill="1" applyBorder="1" applyAlignment="1">
      <alignment horizontal="left" vertical="top" wrapText="1"/>
    </xf>
    <xf numFmtId="164" fontId="29" fillId="0" borderId="1" xfId="0" applyNumberFormat="1" applyFont="1" applyFill="1" applyBorder="1" applyAlignment="1">
      <alignment horizontal="left" vertical="top" wrapText="1"/>
    </xf>
    <xf numFmtId="164" fontId="6" fillId="0" borderId="1" xfId="0" applyNumberFormat="1" applyFont="1" applyFill="1" applyBorder="1" applyAlignment="1">
      <alignment vertical="center" wrapText="1"/>
    </xf>
    <xf numFmtId="164" fontId="29" fillId="0" borderId="1" xfId="0" applyNumberFormat="1" applyFont="1" applyBorder="1" applyAlignment="1">
      <alignment horizontal="left" vertical="top" wrapText="1"/>
    </xf>
    <xf numFmtId="0" fontId="34" fillId="0" borderId="1" xfId="0" applyNumberFormat="1" applyFont="1" applyBorder="1" applyAlignment="1">
      <alignment vertical="top" wrapText="1"/>
    </xf>
    <xf numFmtId="164" fontId="3" fillId="0" borderId="11" xfId="0" applyNumberFormat="1" applyFont="1" applyFill="1" applyBorder="1" applyAlignment="1">
      <alignment horizontal="left" vertical="center" wrapText="1"/>
    </xf>
    <xf numFmtId="164" fontId="3" fillId="0" borderId="12" xfId="0" applyNumberFormat="1" applyFont="1" applyFill="1" applyBorder="1" applyAlignment="1">
      <alignment horizontal="left" vertical="center" wrapText="1"/>
    </xf>
    <xf numFmtId="164" fontId="3" fillId="0" borderId="13" xfId="0" applyNumberFormat="1" applyFont="1" applyFill="1" applyBorder="1" applyAlignment="1">
      <alignment horizontal="left" vertical="center" wrapText="1"/>
    </xf>
  </cellXfs>
  <cellStyles count="43">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50"/>
  <sheetViews>
    <sheetView tabSelected="1" view="pageBreakPreview" zoomScale="80" zoomScaleNormal="90" zoomScaleSheetLayoutView="80" zoomScalePageLayoutView="40" workbookViewId="0">
      <pane ySplit="9" topLeftCell="A34" activePane="bottomLeft" state="frozen"/>
      <selection pane="bottomLeft" activeCell="F39" sqref="F39"/>
    </sheetView>
  </sheetViews>
  <sheetFormatPr defaultRowHeight="15.75"/>
  <cols>
    <col min="1" max="1" width="53.140625" customWidth="1"/>
    <col min="2" max="2" width="16.5703125" style="41" customWidth="1"/>
    <col min="3" max="3" width="17.85546875" style="41" customWidth="1"/>
    <col min="4" max="4" width="13.85546875" customWidth="1"/>
    <col min="5" max="5" width="8.5703125" customWidth="1"/>
    <col min="6" max="6" width="49.42578125" customWidth="1"/>
    <col min="7" max="7" width="10.42578125" bestFit="1" customWidth="1"/>
    <col min="8" max="8" width="29.140625" customWidth="1"/>
    <col min="9" max="9" width="22.5703125" customWidth="1"/>
  </cols>
  <sheetData>
    <row r="1" spans="1:9">
      <c r="E1" s="1"/>
      <c r="F1" s="2"/>
    </row>
    <row r="2" spans="1:9" ht="22.5">
      <c r="A2" s="56" t="s">
        <v>0</v>
      </c>
      <c r="B2" s="56"/>
      <c r="C2" s="56"/>
      <c r="D2" s="56"/>
      <c r="E2" s="56"/>
      <c r="F2" s="56"/>
    </row>
    <row r="3" spans="1:9" ht="22.5">
      <c r="A3" s="56" t="s">
        <v>45</v>
      </c>
      <c r="B3" s="56"/>
      <c r="C3" s="56"/>
      <c r="D3" s="56"/>
      <c r="E3" s="56"/>
      <c r="F3" s="56"/>
    </row>
    <row r="4" spans="1:9">
      <c r="A4" s="3"/>
      <c r="B4" s="42"/>
      <c r="C4" s="42"/>
      <c r="D4" s="3"/>
      <c r="E4" s="4"/>
      <c r="F4" s="12" t="s">
        <v>1</v>
      </c>
    </row>
    <row r="5" spans="1:9">
      <c r="A5" s="3"/>
      <c r="B5" s="42"/>
      <c r="C5" s="42"/>
      <c r="D5" s="3"/>
      <c r="E5" s="4"/>
      <c r="F5" s="4"/>
    </row>
    <row r="6" spans="1:9">
      <c r="A6" s="57" t="s">
        <v>2</v>
      </c>
      <c r="B6" s="58">
        <v>2021</v>
      </c>
      <c r="C6" s="58"/>
      <c r="D6" s="58"/>
      <c r="E6" s="58"/>
      <c r="F6" s="60" t="s">
        <v>41</v>
      </c>
    </row>
    <row r="7" spans="1:9">
      <c r="A7" s="57"/>
      <c r="B7" s="57" t="s">
        <v>40</v>
      </c>
      <c r="C7" s="59" t="s">
        <v>47</v>
      </c>
      <c r="D7" s="63" t="s">
        <v>42</v>
      </c>
      <c r="E7" s="64"/>
      <c r="F7" s="61"/>
    </row>
    <row r="8" spans="1:9" ht="18.75" customHeight="1">
      <c r="A8" s="57"/>
      <c r="B8" s="57"/>
      <c r="C8" s="59"/>
      <c r="D8" s="60" t="s">
        <v>43</v>
      </c>
      <c r="E8" s="60" t="s">
        <v>3</v>
      </c>
      <c r="F8" s="61"/>
    </row>
    <row r="9" spans="1:9" ht="18.75" customHeight="1">
      <c r="A9" s="57"/>
      <c r="B9" s="57"/>
      <c r="C9" s="59"/>
      <c r="D9" s="62"/>
      <c r="E9" s="62"/>
      <c r="F9" s="62"/>
    </row>
    <row r="10" spans="1:9">
      <c r="A10" s="13" t="s">
        <v>4</v>
      </c>
      <c r="B10" s="14">
        <f>B11+B40</f>
        <v>18006628.599999998</v>
      </c>
      <c r="C10" s="14">
        <f>C11+C40</f>
        <v>20474711.299999997</v>
      </c>
      <c r="D10" s="14">
        <f>C10-B10</f>
        <v>2468082.6999999993</v>
      </c>
      <c r="E10" s="15">
        <f t="shared" ref="E10:E44" si="0">IFERROR(C10/B10*100,0)</f>
        <v>113.7065230522942</v>
      </c>
      <c r="F10" s="16"/>
    </row>
    <row r="11" spans="1:9">
      <c r="A11" s="17" t="s">
        <v>5</v>
      </c>
      <c r="B11" s="14">
        <f>B13+B26</f>
        <v>8692666.3999999985</v>
      </c>
      <c r="C11" s="14">
        <f>C13+C26</f>
        <v>11346227.199999999</v>
      </c>
      <c r="D11" s="14">
        <f>C11-B11</f>
        <v>2653560.8000000007</v>
      </c>
      <c r="E11" s="15">
        <f>IFERROR(C11/B11*100,0)</f>
        <v>130.5264308774118</v>
      </c>
      <c r="F11" s="16"/>
    </row>
    <row r="12" spans="1:9">
      <c r="A12" s="18" t="s">
        <v>6</v>
      </c>
      <c r="B12" s="19"/>
      <c r="C12" s="20"/>
      <c r="D12" s="21"/>
      <c r="E12" s="21"/>
      <c r="F12" s="22"/>
    </row>
    <row r="13" spans="1:9">
      <c r="A13" s="23" t="s">
        <v>7</v>
      </c>
      <c r="B13" s="24">
        <f t="shared" ref="B13:C13" si="1">SUM(B14:B25)-B16-B21</f>
        <v>8318581.299999998</v>
      </c>
      <c r="C13" s="20">
        <f t="shared" si="1"/>
        <v>10763071</v>
      </c>
      <c r="D13" s="19">
        <f t="shared" ref="D13:D46" si="2">C13-B13</f>
        <v>2444489.700000002</v>
      </c>
      <c r="E13" s="25">
        <f t="shared" si="0"/>
        <v>129.38589660715348</v>
      </c>
      <c r="F13" s="22"/>
    </row>
    <row r="14" spans="1:9" ht="99.75" customHeight="1">
      <c r="A14" s="26" t="s">
        <v>8</v>
      </c>
      <c r="B14" s="44">
        <v>4698541</v>
      </c>
      <c r="C14" s="45">
        <v>6132310.7999999998</v>
      </c>
      <c r="D14" s="27">
        <f t="shared" si="2"/>
        <v>1433769.7999999998</v>
      </c>
      <c r="E14" s="28">
        <f t="shared" si="0"/>
        <v>130.5152131267983</v>
      </c>
      <c r="F14" s="55" t="s">
        <v>48</v>
      </c>
      <c r="I14" t="s">
        <v>34</v>
      </c>
    </row>
    <row r="15" spans="1:9" ht="31.5">
      <c r="A15" s="26" t="s">
        <v>35</v>
      </c>
      <c r="B15" s="44">
        <v>28049.1</v>
      </c>
      <c r="C15" s="45">
        <v>32743</v>
      </c>
      <c r="D15" s="27">
        <f t="shared" si="2"/>
        <v>4693.9000000000015</v>
      </c>
      <c r="E15" s="28">
        <f t="shared" si="0"/>
        <v>116.73458328431217</v>
      </c>
      <c r="F15" s="54" t="s">
        <v>50</v>
      </c>
    </row>
    <row r="16" spans="1:9">
      <c r="A16" s="29" t="s">
        <v>36</v>
      </c>
      <c r="B16" s="30">
        <f t="shared" ref="B16:C16" si="3">B17+B18+B19+B20</f>
        <v>2737305</v>
      </c>
      <c r="C16" s="30">
        <f t="shared" si="3"/>
        <v>3843430.8</v>
      </c>
      <c r="D16" s="30">
        <f t="shared" si="2"/>
        <v>1106125.7999999998</v>
      </c>
      <c r="E16" s="31">
        <f t="shared" ref="E16" si="4">IFERROR(C16/B16*100,0)</f>
        <v>140.40930038852082</v>
      </c>
      <c r="F16" s="49"/>
    </row>
    <row r="17" spans="1:6" ht="47.25">
      <c r="A17" s="26" t="s">
        <v>9</v>
      </c>
      <c r="B17" s="44">
        <v>785094.5</v>
      </c>
      <c r="C17" s="45">
        <v>799334.5</v>
      </c>
      <c r="D17" s="27">
        <f t="shared" si="2"/>
        <v>14240</v>
      </c>
      <c r="E17" s="28">
        <f t="shared" si="0"/>
        <v>101.81379439035683</v>
      </c>
      <c r="F17" s="47" t="s">
        <v>51</v>
      </c>
    </row>
    <row r="18" spans="1:6" ht="31.5">
      <c r="A18" s="32" t="s">
        <v>10</v>
      </c>
      <c r="B18" s="44">
        <v>25000</v>
      </c>
      <c r="C18" s="45">
        <v>37521.9</v>
      </c>
      <c r="D18" s="27">
        <f t="shared" si="2"/>
        <v>12521.900000000001</v>
      </c>
      <c r="E18" s="28">
        <f t="shared" si="0"/>
        <v>150.08760000000001</v>
      </c>
      <c r="F18" s="47" t="s">
        <v>52</v>
      </c>
    </row>
    <row r="19" spans="1:6" ht="114" customHeight="1">
      <c r="A19" s="26" t="s">
        <v>11</v>
      </c>
      <c r="B19" s="44">
        <v>1897010.5</v>
      </c>
      <c r="C19" s="45">
        <v>2977925.4</v>
      </c>
      <c r="D19" s="27">
        <f t="shared" si="2"/>
        <v>1080914.8999999999</v>
      </c>
      <c r="E19" s="28">
        <f t="shared" si="0"/>
        <v>156.97991128673246</v>
      </c>
      <c r="F19" s="55" t="s">
        <v>53</v>
      </c>
    </row>
    <row r="20" spans="1:6" ht="47.25">
      <c r="A20" s="26" t="s">
        <v>12</v>
      </c>
      <c r="B20" s="44">
        <v>30200</v>
      </c>
      <c r="C20" s="45">
        <v>28649</v>
      </c>
      <c r="D20" s="27">
        <f t="shared" si="2"/>
        <v>-1551</v>
      </c>
      <c r="E20" s="28">
        <f t="shared" si="0"/>
        <v>94.86423841059603</v>
      </c>
      <c r="F20" s="48" t="s">
        <v>49</v>
      </c>
    </row>
    <row r="21" spans="1:6">
      <c r="A21" s="29" t="s">
        <v>37</v>
      </c>
      <c r="B21" s="30">
        <f t="shared" ref="B21:C21" si="5">B22+B23</f>
        <v>781408.2</v>
      </c>
      <c r="C21" s="30">
        <f t="shared" si="5"/>
        <v>676901.8</v>
      </c>
      <c r="D21" s="30">
        <f t="shared" si="2"/>
        <v>-104506.39999999991</v>
      </c>
      <c r="E21" s="31">
        <f t="shared" ref="E21" si="6">IFERROR(C21/B21*100,0)</f>
        <v>86.625889003980262</v>
      </c>
      <c r="F21" s="51"/>
    </row>
    <row r="22" spans="1:6" ht="128.25" customHeight="1">
      <c r="A22" s="33" t="s">
        <v>13</v>
      </c>
      <c r="B22" s="44">
        <v>362493</v>
      </c>
      <c r="C22" s="45">
        <v>257550.6</v>
      </c>
      <c r="D22" s="27">
        <f t="shared" si="2"/>
        <v>-104942.39999999999</v>
      </c>
      <c r="E22" s="28">
        <f t="shared" si="0"/>
        <v>71.049813375706577</v>
      </c>
      <c r="F22" s="65" t="s">
        <v>54</v>
      </c>
    </row>
    <row r="23" spans="1:6">
      <c r="A23" s="32" t="s">
        <v>14</v>
      </c>
      <c r="B23" s="44">
        <v>418915.2</v>
      </c>
      <c r="C23" s="45">
        <v>419351.2</v>
      </c>
      <c r="D23" s="27">
        <f t="shared" si="2"/>
        <v>436</v>
      </c>
      <c r="E23" s="28">
        <f t="shared" si="0"/>
        <v>100.10407834330192</v>
      </c>
      <c r="F23" s="50"/>
    </row>
    <row r="24" spans="1:6" ht="129.75" customHeight="1">
      <c r="A24" s="33" t="s">
        <v>15</v>
      </c>
      <c r="B24" s="44">
        <v>73278</v>
      </c>
      <c r="C24" s="45">
        <v>77691.600000000006</v>
      </c>
      <c r="D24" s="27">
        <f t="shared" si="2"/>
        <v>4413.6000000000058</v>
      </c>
      <c r="E24" s="28">
        <f t="shared" si="0"/>
        <v>106.02309014984034</v>
      </c>
      <c r="F24" s="66" t="s">
        <v>55</v>
      </c>
    </row>
    <row r="25" spans="1:6" ht="78.75">
      <c r="A25" s="32" t="s">
        <v>16</v>
      </c>
      <c r="B25" s="44">
        <v>0</v>
      </c>
      <c r="C25" s="45">
        <v>-7</v>
      </c>
      <c r="D25" s="34">
        <f t="shared" si="2"/>
        <v>-7</v>
      </c>
      <c r="E25" s="35">
        <f t="shared" si="0"/>
        <v>0</v>
      </c>
      <c r="F25" s="67" t="s">
        <v>56</v>
      </c>
    </row>
    <row r="26" spans="1:6">
      <c r="A26" s="36" t="s">
        <v>17</v>
      </c>
      <c r="B26" s="24">
        <f>SUM(B28:B39)-B34</f>
        <v>374085.1</v>
      </c>
      <c r="C26" s="20">
        <f>SUM(C28:C39)-C34</f>
        <v>583156.20000000007</v>
      </c>
      <c r="D26" s="37">
        <f t="shared" si="2"/>
        <v>209071.10000000009</v>
      </c>
      <c r="E26" s="21">
        <f t="shared" si="0"/>
        <v>155.88864672770987</v>
      </c>
      <c r="F26" s="52"/>
    </row>
    <row r="27" spans="1:6" ht="47.25">
      <c r="A27" s="29" t="s">
        <v>38</v>
      </c>
      <c r="B27" s="30">
        <f>B28+B29+B30+B31</f>
        <v>293982.09999999998</v>
      </c>
      <c r="C27" s="30">
        <f t="shared" ref="C27:D27" si="7">C28+C29+C30+C31</f>
        <v>406917.4</v>
      </c>
      <c r="D27" s="30">
        <f t="shared" si="7"/>
        <v>112935.30000000003</v>
      </c>
      <c r="E27" s="31">
        <f t="shared" ref="E27" si="8">IFERROR(C27/B27*100,0)</f>
        <v>138.41570626238811</v>
      </c>
      <c r="F27" s="51"/>
    </row>
    <row r="28" spans="1:6" ht="47.25">
      <c r="A28" s="26" t="s">
        <v>18</v>
      </c>
      <c r="B28" s="44">
        <v>4099.5</v>
      </c>
      <c r="C28" s="45">
        <v>33772.699999999997</v>
      </c>
      <c r="D28" s="38">
        <f t="shared" si="2"/>
        <v>29673.199999999997</v>
      </c>
      <c r="E28" s="39">
        <f t="shared" si="0"/>
        <v>823.82485668984009</v>
      </c>
      <c r="F28" s="54" t="s">
        <v>57</v>
      </c>
    </row>
    <row r="29" spans="1:6" ht="66.75" customHeight="1">
      <c r="A29" s="32" t="s">
        <v>19</v>
      </c>
      <c r="B29" s="44">
        <v>267582.59999999998</v>
      </c>
      <c r="C29" s="45">
        <v>337708.9</v>
      </c>
      <c r="D29" s="38">
        <f t="shared" si="2"/>
        <v>70126.300000000047</v>
      </c>
      <c r="E29" s="39">
        <f t="shared" si="0"/>
        <v>126.20734681552538</v>
      </c>
      <c r="F29" s="68" t="s">
        <v>58</v>
      </c>
    </row>
    <row r="30" spans="1:6" ht="33" customHeight="1">
      <c r="A30" s="32" t="s">
        <v>20</v>
      </c>
      <c r="B30" s="44">
        <v>22300</v>
      </c>
      <c r="C30" s="45">
        <v>35306.6</v>
      </c>
      <c r="D30" s="38">
        <f t="shared" si="2"/>
        <v>13006.599999999999</v>
      </c>
      <c r="E30" s="39">
        <f t="shared" si="0"/>
        <v>158.3255605381166</v>
      </c>
      <c r="F30" s="69" t="s">
        <v>59</v>
      </c>
    </row>
    <row r="31" spans="1:6" ht="126">
      <c r="A31" s="32" t="s">
        <v>46</v>
      </c>
      <c r="B31" s="44">
        <v>0</v>
      </c>
      <c r="C31" s="45">
        <v>129.19999999999999</v>
      </c>
      <c r="D31" s="38">
        <f t="shared" si="2"/>
        <v>129.19999999999999</v>
      </c>
      <c r="E31" s="39">
        <f t="shared" si="0"/>
        <v>0</v>
      </c>
      <c r="F31" s="68" t="s">
        <v>60</v>
      </c>
    </row>
    <row r="32" spans="1:6" ht="49.5" customHeight="1">
      <c r="A32" s="32" t="s">
        <v>21</v>
      </c>
      <c r="B32" s="44">
        <v>22255.3</v>
      </c>
      <c r="C32" s="45">
        <v>22483.3</v>
      </c>
      <c r="D32" s="38">
        <f t="shared" si="2"/>
        <v>228</v>
      </c>
      <c r="E32" s="39">
        <f t="shared" si="0"/>
        <v>101.02447506886001</v>
      </c>
      <c r="F32" s="70" t="s">
        <v>61</v>
      </c>
    </row>
    <row r="33" spans="1:6" ht="211.5" customHeight="1">
      <c r="A33" s="32" t="s">
        <v>44</v>
      </c>
      <c r="B33" s="44">
        <v>355</v>
      </c>
      <c r="C33" s="45">
        <v>53830.3</v>
      </c>
      <c r="D33" s="38">
        <f t="shared" si="2"/>
        <v>53475.3</v>
      </c>
      <c r="E33" s="39">
        <f t="shared" si="0"/>
        <v>15163.464788732395</v>
      </c>
      <c r="F33" s="71" t="s">
        <v>62</v>
      </c>
    </row>
    <row r="34" spans="1:6" ht="31.5">
      <c r="A34" s="29" t="s">
        <v>39</v>
      </c>
      <c r="B34" s="30">
        <f t="shared" ref="B34:C34" si="9">B35+B36+B37</f>
        <v>22000</v>
      </c>
      <c r="C34" s="30">
        <f t="shared" si="9"/>
        <v>44643.399999999994</v>
      </c>
      <c r="D34" s="30">
        <f t="shared" si="2"/>
        <v>22643.399999999994</v>
      </c>
      <c r="E34" s="31">
        <f t="shared" ref="E34" si="10">IFERROR(C34/B34*100,0)</f>
        <v>202.92454545454541</v>
      </c>
      <c r="F34" s="51"/>
    </row>
    <row r="35" spans="1:6" ht="31.5">
      <c r="A35" s="32" t="s">
        <v>22</v>
      </c>
      <c r="B35" s="46">
        <v>600</v>
      </c>
      <c r="C35" s="45">
        <v>513</v>
      </c>
      <c r="D35" s="38">
        <f t="shared" si="2"/>
        <v>-87</v>
      </c>
      <c r="E35" s="39">
        <f t="shared" si="0"/>
        <v>85.5</v>
      </c>
      <c r="F35" s="72" t="s">
        <v>63</v>
      </c>
    </row>
    <row r="36" spans="1:6" ht="31.5">
      <c r="A36" s="32" t="s">
        <v>23</v>
      </c>
      <c r="B36" s="46">
        <v>12800</v>
      </c>
      <c r="C36" s="45">
        <v>19465.099999999999</v>
      </c>
      <c r="D36" s="38">
        <f t="shared" si="2"/>
        <v>6665.0999999999985</v>
      </c>
      <c r="E36" s="39">
        <f t="shared" si="0"/>
        <v>152.07109374999999</v>
      </c>
      <c r="F36" s="73" t="s">
        <v>64</v>
      </c>
    </row>
    <row r="37" spans="1:6" ht="47.25" customHeight="1">
      <c r="A37" s="32" t="s">
        <v>24</v>
      </c>
      <c r="B37" s="46">
        <v>8600</v>
      </c>
      <c r="C37" s="45">
        <v>24665.3</v>
      </c>
      <c r="D37" s="38">
        <f t="shared" si="2"/>
        <v>16065.3</v>
      </c>
      <c r="E37" s="39">
        <f t="shared" si="0"/>
        <v>286.80581395348838</v>
      </c>
      <c r="F37" s="54" t="s">
        <v>65</v>
      </c>
    </row>
    <row r="38" spans="1:6" ht="90">
      <c r="A38" s="32" t="s">
        <v>25</v>
      </c>
      <c r="B38" s="46">
        <v>34099.199999999997</v>
      </c>
      <c r="C38" s="45">
        <v>52595.3</v>
      </c>
      <c r="D38" s="38">
        <f t="shared" si="2"/>
        <v>18496.100000000006</v>
      </c>
      <c r="E38" s="39">
        <f t="shared" si="0"/>
        <v>154.24203500375378</v>
      </c>
      <c r="F38" s="74" t="s">
        <v>66</v>
      </c>
    </row>
    <row r="39" spans="1:6" ht="83.25" customHeight="1">
      <c r="A39" s="32" t="s">
        <v>26</v>
      </c>
      <c r="B39" s="44">
        <v>1393.5</v>
      </c>
      <c r="C39" s="45">
        <v>2686.5</v>
      </c>
      <c r="D39" s="38">
        <f t="shared" si="2"/>
        <v>1293</v>
      </c>
      <c r="E39" s="39">
        <f t="shared" si="0"/>
        <v>192.78794402583424</v>
      </c>
      <c r="F39" s="47" t="s">
        <v>67</v>
      </c>
    </row>
    <row r="40" spans="1:6">
      <c r="A40" s="13" t="s">
        <v>27</v>
      </c>
      <c r="B40" s="14">
        <f>SUM(B41:B46)</f>
        <v>9313962.1999999993</v>
      </c>
      <c r="C40" s="14">
        <f>SUM(C41:C46)</f>
        <v>9128484.0999999996</v>
      </c>
      <c r="D40" s="14">
        <f t="shared" si="2"/>
        <v>-185478.09999999963</v>
      </c>
      <c r="E40" s="15">
        <f t="shared" si="0"/>
        <v>98.008601538022134</v>
      </c>
      <c r="F40" s="53"/>
    </row>
    <row r="41" spans="1:6" ht="63">
      <c r="A41" s="33" t="s">
        <v>28</v>
      </c>
      <c r="B41" s="46">
        <v>288928</v>
      </c>
      <c r="C41" s="45">
        <v>298928</v>
      </c>
      <c r="D41" s="38">
        <f t="shared" si="2"/>
        <v>10000</v>
      </c>
      <c r="E41" s="39">
        <f t="shared" si="0"/>
        <v>103.46106988592314</v>
      </c>
      <c r="F41" s="47" t="s">
        <v>68</v>
      </c>
    </row>
    <row r="42" spans="1:6">
      <c r="A42" s="33" t="s">
        <v>29</v>
      </c>
      <c r="B42" s="46">
        <v>2680922.5</v>
      </c>
      <c r="C42" s="45">
        <v>2478514.5</v>
      </c>
      <c r="D42" s="38">
        <f t="shared" si="2"/>
        <v>-202408</v>
      </c>
      <c r="E42" s="39">
        <f>IFERROR(C42/B42*100,0)</f>
        <v>92.450061499353296</v>
      </c>
      <c r="F42" s="75" t="s">
        <v>69</v>
      </c>
    </row>
    <row r="43" spans="1:6">
      <c r="A43" s="33" t="s">
        <v>30</v>
      </c>
      <c r="B43" s="46">
        <v>5635608</v>
      </c>
      <c r="C43" s="45">
        <v>5575457.5</v>
      </c>
      <c r="D43" s="38">
        <f t="shared" si="2"/>
        <v>-60150.5</v>
      </c>
      <c r="E43" s="39">
        <f t="shared" si="0"/>
        <v>98.932670618680362</v>
      </c>
      <c r="F43" s="76"/>
    </row>
    <row r="44" spans="1:6">
      <c r="A44" s="33" t="s">
        <v>31</v>
      </c>
      <c r="B44" s="46">
        <v>708503.7</v>
      </c>
      <c r="C44" s="45">
        <v>670813.5</v>
      </c>
      <c r="D44" s="38">
        <f t="shared" si="2"/>
        <v>-37690.199999999953</v>
      </c>
      <c r="E44" s="39">
        <f t="shared" si="0"/>
        <v>94.680310067540944</v>
      </c>
      <c r="F44" s="77"/>
    </row>
    <row r="45" spans="1:6" ht="63.75" customHeight="1">
      <c r="A45" s="32" t="s">
        <v>32</v>
      </c>
      <c r="B45" s="46">
        <v>0</v>
      </c>
      <c r="C45" s="45">
        <v>166818.20000000001</v>
      </c>
      <c r="D45" s="38">
        <f t="shared" si="2"/>
        <v>166818.20000000001</v>
      </c>
      <c r="E45" s="39">
        <f>IFERROR(C45/B45*100,0)</f>
        <v>0</v>
      </c>
      <c r="F45" s="40"/>
    </row>
    <row r="46" spans="1:6" ht="63">
      <c r="A46" s="32" t="s">
        <v>33</v>
      </c>
      <c r="B46" s="46">
        <v>0</v>
      </c>
      <c r="C46" s="45">
        <v>-62047.6</v>
      </c>
      <c r="D46" s="38">
        <f t="shared" si="2"/>
        <v>-62047.6</v>
      </c>
      <c r="E46" s="39">
        <f>IFERROR(C46/B46*100,0)</f>
        <v>0</v>
      </c>
      <c r="F46" s="40"/>
    </row>
    <row r="47" spans="1:6">
      <c r="A47" s="5"/>
      <c r="B47" s="43"/>
      <c r="C47" s="6"/>
      <c r="D47" s="6"/>
      <c r="E47" s="6"/>
      <c r="F47" s="6"/>
    </row>
    <row r="48" spans="1:6">
      <c r="A48" s="7"/>
      <c r="B48" s="8"/>
      <c r="C48" s="8"/>
      <c r="D48" s="8"/>
      <c r="E48" s="8"/>
      <c r="F48" s="9"/>
    </row>
    <row r="49" spans="1:6">
      <c r="A49" s="10"/>
      <c r="B49" s="11"/>
      <c r="C49" s="11"/>
      <c r="D49" s="11"/>
      <c r="E49" s="11"/>
      <c r="F49" s="6"/>
    </row>
    <row r="50" spans="1:6">
      <c r="B50" s="6"/>
      <c r="C50" s="6"/>
      <c r="D50" s="6"/>
      <c r="E50" s="6"/>
      <c r="F50" s="6"/>
    </row>
  </sheetData>
  <mergeCells count="11">
    <mergeCell ref="F42:F44"/>
    <mergeCell ref="A2:F2"/>
    <mergeCell ref="A3:F3"/>
    <mergeCell ref="A6:A9"/>
    <mergeCell ref="B6:E6"/>
    <mergeCell ref="B7:B9"/>
    <mergeCell ref="C7:C9"/>
    <mergeCell ref="F6:F9"/>
    <mergeCell ref="D7:E7"/>
    <mergeCell ref="D8:D9"/>
    <mergeCell ref="E8:E9"/>
  </mergeCells>
  <pageMargins left="0.59055118110236227" right="0.19685039370078741" top="0.31496062992125984" bottom="0.31496062992125984" header="0.31496062992125984" footer="0.31496062992125984"/>
  <pageSetup paperSize="9" scale="58" fitToHeight="2" orientation="portrait" r:id="rId1"/>
  <rowBreaks count="1" manualBreakCount="1">
    <brk id="29"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С подвидами</vt:lpstr>
      <vt:lpstr>'С подвидами'!Заголовки_для_печати</vt:lpstr>
      <vt:lpstr>'С подвидами'!Область_печати</vt:lpstr>
    </vt:vector>
  </TitlesOfParts>
  <Company>УФ</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MusatTV</dc:creator>
  <cp:lastModifiedBy>PodobedEV</cp:lastModifiedBy>
  <cp:lastPrinted>2021-08-27T09:41:16Z</cp:lastPrinted>
  <dcterms:created xsi:type="dcterms:W3CDTF">2013-04-02T08:40:31Z</dcterms:created>
  <dcterms:modified xsi:type="dcterms:W3CDTF">2022-09-01T06:44:27Z</dcterms:modified>
</cp:coreProperties>
</file>